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2025'!$14:$14</definedName>
    <definedName name="_xlnm.Print_Area" localSheetId="0">'субвенция 2025'!$A$1:$AM$20</definedName>
  </definedNames>
  <calcPr calcId="125725"/>
</workbook>
</file>

<file path=xl/calcChain.xml><?xml version="1.0" encoding="utf-8"?>
<calcChain xmlns="http://schemas.openxmlformats.org/spreadsheetml/2006/main">
  <c r="B20" i="4"/>
  <c r="B19"/>
  <c r="B18"/>
  <c r="B17"/>
  <c r="S20"/>
  <c r="U20"/>
  <c r="D17"/>
  <c r="T20"/>
  <c r="V20"/>
  <c r="Q20"/>
  <c r="R20"/>
  <c r="P20"/>
  <c r="M20"/>
  <c r="K17"/>
  <c r="C17" l="1"/>
  <c r="AK20"/>
  <c r="D19"/>
  <c r="C19" s="1"/>
  <c r="F20"/>
  <c r="G20"/>
  <c r="H20"/>
  <c r="I20"/>
  <c r="J20"/>
  <c r="D18"/>
  <c r="E20"/>
  <c r="C18" l="1"/>
  <c r="K20"/>
  <c r="C20" l="1"/>
  <c r="AI20"/>
  <c r="AJ20"/>
  <c r="AG20"/>
  <c r="AF20"/>
  <c r="N20"/>
  <c r="AA19"/>
  <c r="AE20"/>
  <c r="AH20"/>
  <c r="O20"/>
  <c r="AA17"/>
  <c r="W20"/>
  <c r="X20"/>
  <c r="Z20"/>
  <c r="L20"/>
  <c r="Y20"/>
  <c r="AB20"/>
  <c r="AC20"/>
  <c r="AD20"/>
  <c r="AA20" l="1"/>
  <c r="D20"/>
</calcChain>
</file>

<file path=xl/sharedStrings.xml><?xml version="1.0" encoding="utf-8"?>
<sst xmlns="http://schemas.openxmlformats.org/spreadsheetml/2006/main" count="58" uniqueCount="49">
  <si>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</si>
  <si>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</si>
  <si>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</si>
  <si>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</si>
  <si>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</si>
  <si>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</si>
  <si>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</si>
  <si>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</si>
  <si>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</si>
  <si>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</si>
  <si>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</si>
  <si>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</si>
  <si>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</si>
  <si>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</si>
  <si>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</si>
  <si>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</si>
  <si>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</si>
  <si>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</si>
  <si>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</si>
  <si>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</si>
  <si>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</si>
  <si>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</si>
  <si>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</si>
  <si>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</si>
  <si>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</si>
  <si>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</si>
  <si>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</si>
  <si>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</si>
  <si>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</si>
  <si>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</si>
  <si>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</si>
  <si>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</si>
  <si>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</si>
  <si>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</si>
  <si>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</si>
  <si>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</si>
  <si>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</si>
  <si>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</si>
  <si>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</si>
  <si>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</si>
  <si>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</si>
  <si>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</si>
  <si>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</si>
  <si>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доплата педагогоческим работникам начального, основного, среднего общего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</si>
  <si>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</si>
  <si>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</si>
  <si>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</si>
  <si>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 xml:space="preserve">от "     " декабря 2024 года   № </t>
  </si>
  <si>
    <t>к решению Совета депутатов Талдомского городского округа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</si>
</sst>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0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0"/>
      <name val="Arial Cyr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3" fillId="2" borderId="1" xfId="0" applyNumberFormat="1" applyFont="1" applyFill="1" applyBorder="1" applyAlignment="1">
      <alignment horizontal="center" vertical="center" wrapText="1"/>
    </xf>
    <xf numFmtId="1" fontId="44" fillId="2" borderId="1" xfId="0" applyNumberFormat="1" applyFont="1" applyFill="1" applyBorder="1" applyAlignment="1">
      <alignment horizontal="center" vertical="center" wrapText="1"/>
    </xf>
    <xf numFmtId="1" fontId="44" fillId="0" borderId="1" xfId="0" applyNumberFormat="1" applyFont="1" applyFill="1" applyBorder="1" applyAlignment="1">
      <alignment horizontal="center" vertical="center" wrapText="1"/>
    </xf>
    <xf numFmtId="1" fontId="44" fillId="0" borderId="1" xfId="0" applyNumberFormat="1" applyFont="1" applyFill="1" applyBorder="1" applyAlignment="1">
      <alignment horizontal="center"/>
    </xf>
    <xf numFmtId="0" fontId="38" fillId="3" borderId="13" xfId="0" applyFont="1" applyFill="1" applyBorder="1" applyAlignment="1">
      <alignment horizontal="center" vertical="top" wrapText="1"/>
    </xf>
    <xf numFmtId="0" fontId="38" fillId="3" borderId="11" xfId="0" applyFont="1" applyFill="1" applyBorder="1" applyAlignment="1">
      <alignment horizontal="center" vertical="top" wrapText="1"/>
    </xf>
    <xf numFmtId="0" fontId="38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166" fontId="35" fillId="0" borderId="1" xfId="0" applyNumberFormat="1" applyFont="1" applyFill="1" applyBorder="1" applyAlignment="1">
      <alignment horizontal="center"/>
    </xf>
    <xf numFmtId="2" fontId="41" fillId="3" borderId="3" xfId="0" applyNumberFormat="1" applyFont="1" applyFill="1" applyBorder="1" applyAlignment="1">
      <alignment horizontal="center" vertical="top" wrapText="1"/>
    </xf>
    <xf numFmtId="4" fontId="30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4" fontId="37" fillId="3" borderId="1" xfId="0" applyNumberFormat="1" applyFont="1" applyFill="1" applyBorder="1"/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7" fillId="0" borderId="0" xfId="0" applyFont="1" applyFill="1" applyAlignment="1">
      <alignment vertical="center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42" fillId="3" borderId="8" xfId="0" applyFont="1" applyFill="1" applyBorder="1" applyAlignment="1">
      <alignment horizontal="center" vertical="top" wrapText="1"/>
    </xf>
    <xf numFmtId="0" fontId="39" fillId="3" borderId="9" xfId="0" applyFont="1" applyFill="1" applyBorder="1" applyAlignment="1">
      <alignment vertical="top" wrapText="1"/>
    </xf>
    <xf numFmtId="0" fontId="39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38" fillId="3" borderId="5" xfId="0" applyFont="1" applyFill="1" applyBorder="1" applyAlignment="1">
      <alignment horizontal="center" vertical="top" wrapText="1"/>
    </xf>
    <xf numFmtId="0" fontId="39" fillId="3" borderId="2" xfId="0" applyFont="1" applyFill="1" applyBorder="1" applyAlignment="1">
      <alignment horizontal="center"/>
    </xf>
    <xf numFmtId="0" fontId="39" fillId="3" borderId="3" xfId="0" applyFont="1" applyFill="1" applyBorder="1" applyAlignment="1">
      <alignment horizontal="center"/>
    </xf>
    <xf numFmtId="2" fontId="38" fillId="3" borderId="5" xfId="0" applyNumberFormat="1" applyFont="1" applyFill="1" applyBorder="1" applyAlignment="1">
      <alignment horizontal="center" vertical="top" wrapText="1"/>
    </xf>
    <xf numFmtId="2" fontId="38" fillId="3" borderId="2" xfId="0" applyNumberFormat="1" applyFont="1" applyFill="1" applyBorder="1" applyAlignment="1">
      <alignment horizontal="center" vertical="top" wrapText="1"/>
    </xf>
    <xf numFmtId="0" fontId="39" fillId="3" borderId="3" xfId="0" applyFont="1" applyFill="1" applyBorder="1" applyAlignment="1">
      <alignment horizontal="center" vertical="top" wrapText="1"/>
    </xf>
    <xf numFmtId="0" fontId="39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8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2" fontId="41" fillId="3" borderId="2" xfId="0" applyNumberFormat="1" applyFont="1" applyFill="1" applyBorder="1" applyAlignment="1">
      <alignment horizontal="center" vertical="top" wrapText="1"/>
    </xf>
    <xf numFmtId="2" fontId="41" fillId="3" borderId="3" xfId="0" applyNumberFormat="1" applyFont="1" applyFill="1" applyBorder="1" applyAlignment="1">
      <alignment horizontal="center" vertical="top" wrapText="1"/>
    </xf>
    <xf numFmtId="0" fontId="42" fillId="3" borderId="5" xfId="0" applyFont="1" applyFill="1" applyBorder="1" applyAlignment="1">
      <alignment vertical="top" wrapText="1"/>
    </xf>
    <xf numFmtId="0" fontId="39" fillId="3" borderId="2" xfId="0" applyFont="1" applyFill="1" applyBorder="1" applyAlignment="1"/>
    <xf numFmtId="0" fontId="39" fillId="3" borderId="3" xfId="0" applyFont="1" applyFill="1" applyBorder="1" applyAlignment="1"/>
    <xf numFmtId="0" fontId="42" fillId="3" borderId="5" xfId="0" applyFont="1" applyFill="1" applyBorder="1" applyAlignment="1">
      <alignment horizontal="center" vertical="top" wrapText="1"/>
    </xf>
    <xf numFmtId="0" fontId="42" fillId="3" borderId="4" xfId="0" applyFont="1" applyFill="1" applyBorder="1" applyAlignment="1">
      <alignment horizontal="center" vertical="top" wrapText="1"/>
    </xf>
    <xf numFmtId="0" fontId="42" fillId="3" borderId="6" xfId="0" applyFont="1" applyFill="1" applyBorder="1" applyAlignment="1">
      <alignment horizontal="center" vertical="top" wrapText="1"/>
    </xf>
    <xf numFmtId="0" fontId="42" fillId="3" borderId="7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2" fontId="38" fillId="3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wrapText="1"/>
    </xf>
    <xf numFmtId="2" fontId="38" fillId="3" borderId="8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2" fontId="38" fillId="3" borderId="11" xfId="0" applyNumberFormat="1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6" fillId="3" borderId="1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5" fillId="3" borderId="5" xfId="0" applyFont="1" applyFill="1" applyBorder="1" applyAlignment="1">
      <alignment horizontal="center" vertical="top" wrapText="1"/>
    </xf>
    <xf numFmtId="0" fontId="45" fillId="3" borderId="2" xfId="0" applyFont="1" applyFill="1" applyBorder="1" applyAlignment="1">
      <alignment horizontal="center" vertical="top" wrapText="1"/>
    </xf>
    <xf numFmtId="0" fontId="45" fillId="3" borderId="3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top" wrapText="1"/>
    </xf>
    <xf numFmtId="0" fontId="39" fillId="3" borderId="1" xfId="0" applyFont="1" applyFill="1" applyBorder="1" applyAlignment="1">
      <alignment horizontal="center" wrapText="1"/>
    </xf>
    <xf numFmtId="0" fontId="38" fillId="3" borderId="1" xfId="0" applyFont="1" applyFill="1" applyBorder="1" applyAlignment="1">
      <alignment horizontal="center" vertical="top" wrapText="1"/>
    </xf>
    <xf numFmtId="0" fontId="38" fillId="3" borderId="13" xfId="0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center" vertical="center" wrapText="1"/>
    </xf>
    <xf numFmtId="0" fontId="39" fillId="3" borderId="14" xfId="0" applyFont="1" applyFill="1" applyBorder="1" applyAlignment="1">
      <alignment horizontal="center" vertical="center" wrapText="1"/>
    </xf>
    <xf numFmtId="0" fontId="38" fillId="3" borderId="4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top" wrapText="1"/>
    </xf>
    <xf numFmtId="0" fontId="38" fillId="3" borderId="2" xfId="0" applyFont="1" applyFill="1" applyBorder="1" applyAlignment="1">
      <alignment horizontal="center" wrapText="1"/>
    </xf>
    <xf numFmtId="0" fontId="38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5" fillId="3" borderId="4" xfId="0" applyFont="1" applyFill="1" applyBorder="1" applyAlignment="1">
      <alignment horizontal="center" vertical="top" wrapText="1"/>
    </xf>
    <xf numFmtId="0" fontId="45" fillId="3" borderId="6" xfId="0" applyFont="1" applyFill="1" applyBorder="1" applyAlignment="1">
      <alignment horizontal="center" vertical="top" wrapText="1"/>
    </xf>
    <xf numFmtId="0" fontId="45" fillId="3" borderId="6" xfId="0" applyFont="1" applyFill="1" applyBorder="1" applyAlignment="1"/>
    <xf numFmtId="2" fontId="41" fillId="3" borderId="4" xfId="0" applyNumberFormat="1" applyFont="1" applyFill="1" applyBorder="1" applyAlignment="1">
      <alignment horizontal="center" vertical="top" wrapText="1"/>
    </xf>
    <xf numFmtId="0" fontId="38" fillId="3" borderId="4" xfId="0" applyFont="1" applyFill="1" applyBorder="1" applyAlignment="1">
      <alignment horizontal="center" vertical="top" wrapText="1"/>
    </xf>
    <xf numFmtId="0" fontId="49" fillId="2" borderId="0" xfId="0" applyFont="1" applyFill="1"/>
    <xf numFmtId="0" fontId="48" fillId="2" borderId="0" xfId="0" applyFont="1" applyFill="1"/>
    <xf numFmtId="0" fontId="49" fillId="2" borderId="0" xfId="0" applyFont="1" applyFill="1" applyAlignment="1">
      <alignment horizontal="right" wrapText="1"/>
    </xf>
    <xf numFmtId="0" fontId="48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4"/>
  <sheetViews>
    <sheetView tabSelected="1" view="pageBreakPreview" topLeftCell="W1" zoomScale="25" zoomScaleNormal="50" zoomScaleSheetLayoutView="25" workbookViewId="0">
      <selection activeCell="AR7" sqref="AR7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2" width="40.5546875" style="1" customWidth="1"/>
    <col min="23" max="23" width="39.5546875" style="1" customWidth="1"/>
    <col min="24" max="24" width="32.5546875" style="1" customWidth="1"/>
    <col min="25" max="25" width="20.6640625" style="1" hidden="1" customWidth="1"/>
    <col min="26" max="26" width="49.6640625" style="1" customWidth="1"/>
    <col min="27" max="27" width="45.33203125" style="2" customWidth="1"/>
    <col min="28" max="28" width="44.77734375" style="2" customWidth="1"/>
    <col min="29" max="29" width="46.5546875" style="2" customWidth="1"/>
    <col min="30" max="30" width="44.33203125" style="2" customWidth="1"/>
    <col min="31" max="31" width="45.5546875" style="2" customWidth="1"/>
    <col min="32" max="32" width="51.77734375" style="2" customWidth="1"/>
    <col min="33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43.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170"/>
      <c r="R1" s="170"/>
      <c r="S1" s="170"/>
      <c r="T1" s="170"/>
      <c r="U1" s="170"/>
      <c r="V1" s="170"/>
      <c r="W1" s="170"/>
      <c r="X1" s="171"/>
      <c r="Y1" s="172" t="s">
        <v>37</v>
      </c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73" t="s">
        <v>48</v>
      </c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18" t="s">
        <v>44</v>
      </c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18" t="s">
        <v>47</v>
      </c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>
      <c r="B5" s="107" t="s">
        <v>39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101" t="s">
        <v>46</v>
      </c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3"/>
      <c r="V6" s="33"/>
      <c r="W6" s="36"/>
      <c r="X6" s="33"/>
      <c r="Y6" s="33"/>
      <c r="Z6" s="33"/>
      <c r="AA6" s="37"/>
      <c r="AB6" s="37"/>
      <c r="AC6" s="37"/>
      <c r="AD6" s="37"/>
      <c r="AE6" s="36"/>
      <c r="AF6" s="36"/>
      <c r="AG6" s="36"/>
      <c r="AH6" s="36"/>
      <c r="AI6" s="36"/>
      <c r="AJ6" s="36"/>
      <c r="AK6" s="36"/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>
      <c r="A7" s="163" t="s">
        <v>2</v>
      </c>
      <c r="B7" s="115" t="s">
        <v>3</v>
      </c>
      <c r="C7" s="119" t="s">
        <v>0</v>
      </c>
      <c r="D7" s="102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1"/>
      <c r="X7" s="102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105.6" customHeight="1">
      <c r="A8" s="164"/>
      <c r="B8" s="116"/>
      <c r="C8" s="165" t="s">
        <v>20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  <c r="P8" s="167"/>
      <c r="Q8" s="122"/>
      <c r="R8" s="111" t="s">
        <v>38</v>
      </c>
      <c r="S8" s="133" t="s">
        <v>40</v>
      </c>
      <c r="T8" s="134"/>
      <c r="U8" s="134"/>
      <c r="V8" s="135"/>
      <c r="W8" s="111" t="s">
        <v>11</v>
      </c>
      <c r="X8" s="111" t="s">
        <v>30</v>
      </c>
      <c r="Y8" s="168"/>
      <c r="Z8" s="111" t="s">
        <v>32</v>
      </c>
      <c r="AA8" s="104" t="s">
        <v>9</v>
      </c>
      <c r="AB8" s="105"/>
      <c r="AC8" s="105"/>
      <c r="AD8" s="106"/>
      <c r="AE8" s="108" t="s">
        <v>33</v>
      </c>
      <c r="AF8" s="108" t="s">
        <v>14</v>
      </c>
      <c r="AG8" s="108" t="s">
        <v>31</v>
      </c>
      <c r="AH8" s="108" t="s">
        <v>34</v>
      </c>
      <c r="AI8" s="108" t="s">
        <v>16</v>
      </c>
      <c r="AJ8" s="108" t="s">
        <v>17</v>
      </c>
      <c r="AK8" s="108" t="s">
        <v>35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>
      <c r="A9" s="164"/>
      <c r="B9" s="116"/>
      <c r="C9" s="148" t="s">
        <v>29</v>
      </c>
      <c r="D9" s="146" t="s">
        <v>5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22"/>
      <c r="R9" s="131"/>
      <c r="S9" s="136"/>
      <c r="T9" s="137"/>
      <c r="U9" s="137"/>
      <c r="V9" s="138"/>
      <c r="W9" s="112"/>
      <c r="X9" s="112"/>
      <c r="Y9" s="168"/>
      <c r="Z9" s="114"/>
      <c r="AA9" s="127" t="s">
        <v>6</v>
      </c>
      <c r="AB9" s="128" t="s">
        <v>5</v>
      </c>
      <c r="AC9" s="129"/>
      <c r="AD9" s="130"/>
      <c r="AE9" s="109"/>
      <c r="AF9" s="109"/>
      <c r="AG9" s="109"/>
      <c r="AH9" s="109"/>
      <c r="AI9" s="109"/>
      <c r="AJ9" s="109"/>
      <c r="AK9" s="161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>
      <c r="A10" s="164"/>
      <c r="B10" s="116"/>
      <c r="C10" s="149"/>
      <c r="D10" s="148" t="s">
        <v>27</v>
      </c>
      <c r="E10" s="153" t="s">
        <v>4</v>
      </c>
      <c r="F10" s="153"/>
      <c r="G10" s="153"/>
      <c r="H10" s="153"/>
      <c r="I10" s="153"/>
      <c r="J10" s="169"/>
      <c r="K10" s="153" t="s">
        <v>28</v>
      </c>
      <c r="L10" s="153" t="s">
        <v>8</v>
      </c>
      <c r="M10" s="153"/>
      <c r="N10" s="153"/>
      <c r="O10" s="153" t="s">
        <v>25</v>
      </c>
      <c r="P10" s="153" t="s">
        <v>36</v>
      </c>
      <c r="Q10" s="122"/>
      <c r="R10" s="131"/>
      <c r="S10" s="145" t="s">
        <v>45</v>
      </c>
      <c r="T10" s="139" t="s">
        <v>21</v>
      </c>
      <c r="U10" s="140"/>
      <c r="V10" s="141"/>
      <c r="W10" s="112"/>
      <c r="X10" s="114"/>
      <c r="Y10" s="168"/>
      <c r="Z10" s="114"/>
      <c r="AA10" s="114"/>
      <c r="AB10" s="124" t="s">
        <v>9</v>
      </c>
      <c r="AC10" s="127" t="s">
        <v>12</v>
      </c>
      <c r="AD10" s="127" t="s">
        <v>10</v>
      </c>
      <c r="AE10" s="109"/>
      <c r="AF10" s="109"/>
      <c r="AG10" s="109"/>
      <c r="AH10" s="109"/>
      <c r="AI10" s="109"/>
      <c r="AJ10" s="109"/>
      <c r="AK10" s="161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>
      <c r="A11" s="164"/>
      <c r="B11" s="116"/>
      <c r="C11" s="149"/>
      <c r="D11" s="149"/>
      <c r="E11" s="154" t="s">
        <v>7</v>
      </c>
      <c r="F11" s="155"/>
      <c r="G11" s="156"/>
      <c r="H11" s="81"/>
      <c r="I11" s="154" t="s">
        <v>19</v>
      </c>
      <c r="J11" s="155"/>
      <c r="K11" s="152"/>
      <c r="L11" s="153" t="s">
        <v>22</v>
      </c>
      <c r="M11" s="151" t="s">
        <v>23</v>
      </c>
      <c r="N11" s="151" t="s">
        <v>24</v>
      </c>
      <c r="O11" s="160"/>
      <c r="P11" s="160"/>
      <c r="Q11" s="123"/>
      <c r="R11" s="131"/>
      <c r="S11" s="145"/>
      <c r="T11" s="142"/>
      <c r="U11" s="143"/>
      <c r="V11" s="144"/>
      <c r="W11" s="112"/>
      <c r="X11" s="114"/>
      <c r="Y11" s="88"/>
      <c r="Z11" s="114"/>
      <c r="AA11" s="125"/>
      <c r="AB11" s="125"/>
      <c r="AC11" s="125"/>
      <c r="AD11" s="125"/>
      <c r="AE11" s="109"/>
      <c r="AF11" s="109"/>
      <c r="AG11" s="109"/>
      <c r="AH11" s="109"/>
      <c r="AI11" s="109"/>
      <c r="AJ11" s="109"/>
      <c r="AK11" s="161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>
      <c r="A12" s="164"/>
      <c r="B12" s="116"/>
      <c r="C12" s="149"/>
      <c r="D12" s="149"/>
      <c r="E12" s="157" t="s">
        <v>21</v>
      </c>
      <c r="F12" s="158"/>
      <c r="G12" s="159"/>
      <c r="H12" s="81"/>
      <c r="I12" s="157" t="s">
        <v>21</v>
      </c>
      <c r="J12" s="158"/>
      <c r="K12" s="152"/>
      <c r="L12" s="160"/>
      <c r="M12" s="152"/>
      <c r="N12" s="152"/>
      <c r="O12" s="160"/>
      <c r="P12" s="160"/>
      <c r="Q12" s="88"/>
      <c r="R12" s="131"/>
      <c r="S12" s="145"/>
      <c r="T12" s="111" t="s">
        <v>42</v>
      </c>
      <c r="U12" s="111" t="s">
        <v>41</v>
      </c>
      <c r="V12" s="111" t="s">
        <v>43</v>
      </c>
      <c r="W12" s="112"/>
      <c r="X12" s="114"/>
      <c r="Y12" s="88"/>
      <c r="Z12" s="114"/>
      <c r="AA12" s="125"/>
      <c r="AB12" s="125"/>
      <c r="AC12" s="125"/>
      <c r="AD12" s="125"/>
      <c r="AE12" s="109"/>
      <c r="AF12" s="109"/>
      <c r="AG12" s="109"/>
      <c r="AH12" s="109"/>
      <c r="AI12" s="109"/>
      <c r="AJ12" s="109"/>
      <c r="AK12" s="161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207.6" customHeight="1">
      <c r="A13" s="117"/>
      <c r="B13" s="117"/>
      <c r="C13" s="150"/>
      <c r="D13" s="150"/>
      <c r="E13" s="82" t="s">
        <v>22</v>
      </c>
      <c r="F13" s="83" t="s">
        <v>23</v>
      </c>
      <c r="G13" s="83" t="s">
        <v>24</v>
      </c>
      <c r="H13" s="82" t="s">
        <v>26</v>
      </c>
      <c r="I13" s="82" t="s">
        <v>23</v>
      </c>
      <c r="J13" s="82" t="s">
        <v>24</v>
      </c>
      <c r="K13" s="152"/>
      <c r="L13" s="160"/>
      <c r="M13" s="152"/>
      <c r="N13" s="152"/>
      <c r="O13" s="160"/>
      <c r="P13" s="160"/>
      <c r="Q13" s="88"/>
      <c r="R13" s="132"/>
      <c r="S13" s="145"/>
      <c r="T13" s="112"/>
      <c r="U13" s="112"/>
      <c r="V13" s="112"/>
      <c r="W13" s="113"/>
      <c r="X13" s="113"/>
      <c r="Y13" s="88"/>
      <c r="Z13" s="113"/>
      <c r="AA13" s="126"/>
      <c r="AB13" s="126"/>
      <c r="AC13" s="126"/>
      <c r="AD13" s="126"/>
      <c r="AE13" s="110"/>
      <c r="AF13" s="110"/>
      <c r="AG13" s="110"/>
      <c r="AH13" s="110"/>
      <c r="AI13" s="110"/>
      <c r="AJ13" s="110"/>
      <c r="AK13" s="162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>
      <c r="A14" s="77">
        <v>1</v>
      </c>
      <c r="B14" s="78">
        <v>2</v>
      </c>
      <c r="C14" s="79">
        <v>3</v>
      </c>
      <c r="D14" s="79">
        <v>4</v>
      </c>
      <c r="E14" s="79">
        <v>5</v>
      </c>
      <c r="F14" s="79">
        <v>6</v>
      </c>
      <c r="G14" s="79">
        <v>7</v>
      </c>
      <c r="H14" s="79">
        <v>8</v>
      </c>
      <c r="I14" s="79">
        <v>9</v>
      </c>
      <c r="J14" s="79">
        <v>10</v>
      </c>
      <c r="K14" s="79">
        <v>11</v>
      </c>
      <c r="L14" s="79">
        <v>12</v>
      </c>
      <c r="M14" s="79">
        <v>13</v>
      </c>
      <c r="N14" s="79">
        <v>14</v>
      </c>
      <c r="O14" s="79">
        <v>15</v>
      </c>
      <c r="P14" s="79">
        <v>16</v>
      </c>
      <c r="Q14" s="80">
        <v>17</v>
      </c>
      <c r="R14" s="80">
        <v>15</v>
      </c>
      <c r="S14" s="80">
        <v>16</v>
      </c>
      <c r="T14" s="80">
        <v>17</v>
      </c>
      <c r="U14" s="80">
        <v>18</v>
      </c>
      <c r="V14" s="80">
        <v>19</v>
      </c>
      <c r="W14" s="80">
        <v>20</v>
      </c>
      <c r="X14" s="80">
        <v>21</v>
      </c>
      <c r="Y14" s="80">
        <v>20</v>
      </c>
      <c r="Z14" s="80">
        <v>22</v>
      </c>
      <c r="AA14" s="80">
        <v>23</v>
      </c>
      <c r="AB14" s="80">
        <v>24</v>
      </c>
      <c r="AC14" s="80">
        <v>25</v>
      </c>
      <c r="AD14" s="80">
        <v>26</v>
      </c>
      <c r="AE14" s="80">
        <v>27</v>
      </c>
      <c r="AF14" s="80">
        <v>28</v>
      </c>
      <c r="AG14" s="80">
        <v>29</v>
      </c>
      <c r="AH14" s="80">
        <v>30</v>
      </c>
      <c r="AI14" s="80">
        <v>31</v>
      </c>
      <c r="AJ14" s="80">
        <v>32</v>
      </c>
      <c r="AK14" s="80">
        <v>33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3"/>
      <c r="W15" s="53"/>
      <c r="X15" s="55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3"/>
      <c r="W16" s="53"/>
      <c r="X16" s="55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0" customFormat="1" ht="127.8" customHeight="1">
      <c r="A17" s="67" t="s">
        <v>18</v>
      </c>
      <c r="B17" s="84">
        <f>SUM(W17+X17+AA17+C17+Z17+AF17+AG17+AE17+AH17+AI17+AJ17+R17+S17)</f>
        <v>763900</v>
      </c>
      <c r="C17" s="85">
        <f>SUM(D17+K17+O17+P17)</f>
        <v>747979</v>
      </c>
      <c r="D17" s="91">
        <f>SUM(E17+F17+G17+H17+I17+J17)</f>
        <v>728509</v>
      </c>
      <c r="E17" s="92">
        <v>205840</v>
      </c>
      <c r="F17" s="92">
        <v>347745</v>
      </c>
      <c r="G17" s="92">
        <v>5693</v>
      </c>
      <c r="H17" s="92">
        <v>62978</v>
      </c>
      <c r="I17" s="92">
        <v>104607</v>
      </c>
      <c r="J17" s="92">
        <v>1646</v>
      </c>
      <c r="K17" s="92">
        <f>SUM(L17:N17)</f>
        <v>19470</v>
      </c>
      <c r="L17" s="92">
        <v>3181</v>
      </c>
      <c r="M17" s="92">
        <v>16013</v>
      </c>
      <c r="N17" s="92">
        <v>276</v>
      </c>
      <c r="O17" s="92"/>
      <c r="P17" s="92"/>
      <c r="Q17" s="93"/>
      <c r="R17" s="94">
        <v>2883</v>
      </c>
      <c r="S17" s="94">
        <v>4079</v>
      </c>
      <c r="T17" s="95">
        <v>450</v>
      </c>
      <c r="U17" s="95">
        <v>1550</v>
      </c>
      <c r="V17" s="95">
        <v>2079</v>
      </c>
      <c r="W17" s="96"/>
      <c r="X17" s="97">
        <v>234</v>
      </c>
      <c r="Y17" s="93"/>
      <c r="Z17" s="93"/>
      <c r="AA17" s="98">
        <f>SUM(AB17:AD17)</f>
        <v>8725</v>
      </c>
      <c r="AB17" s="92">
        <v>8639</v>
      </c>
      <c r="AC17" s="92"/>
      <c r="AD17" s="92">
        <v>86</v>
      </c>
      <c r="AE17" s="92"/>
      <c r="AF17" s="92"/>
      <c r="AG17" s="92"/>
      <c r="AH17" s="92"/>
      <c r="AI17" s="86"/>
      <c r="AJ17" s="86"/>
      <c r="AK17" s="86"/>
      <c r="AL17" s="68"/>
      <c r="AM17" s="69"/>
      <c r="AN17" s="69"/>
      <c r="AO17" s="69"/>
      <c r="AP17" s="69"/>
      <c r="AQ17" s="69"/>
      <c r="AR17" s="69"/>
      <c r="AS17" s="69"/>
      <c r="AT17" s="69"/>
    </row>
    <row r="18" spans="1:95" s="70" customFormat="1" ht="252" customHeight="1">
      <c r="A18" s="67" t="s">
        <v>15</v>
      </c>
      <c r="B18" s="84">
        <f t="shared" ref="B18" si="0">SUM(W18+X18+AA18+C18+Z18+AF18+AG18+AE18+AH18+AI18+AJ18+R18+S18)</f>
        <v>9345</v>
      </c>
      <c r="C18" s="85">
        <f>SUM(D18+K18+O18)</f>
        <v>0</v>
      </c>
      <c r="D18" s="91">
        <f t="shared" ref="D18" si="1">SUM(E18+F18+G18+H18+I18+J18)</f>
        <v>0</v>
      </c>
      <c r="E18" s="92"/>
      <c r="F18" s="92"/>
      <c r="G18" s="92"/>
      <c r="H18" s="92"/>
      <c r="I18" s="92"/>
      <c r="J18" s="92"/>
      <c r="K18" s="92"/>
      <c r="L18" s="91"/>
      <c r="M18" s="92"/>
      <c r="N18" s="92"/>
      <c r="O18" s="92"/>
      <c r="P18" s="92"/>
      <c r="Q18" s="96"/>
      <c r="R18" s="96"/>
      <c r="S18" s="96"/>
      <c r="T18" s="96"/>
      <c r="U18" s="96"/>
      <c r="V18" s="96"/>
      <c r="W18" s="96"/>
      <c r="X18" s="97"/>
      <c r="Y18" s="93"/>
      <c r="Z18" s="93"/>
      <c r="AA18" s="98"/>
      <c r="AB18" s="94"/>
      <c r="AC18" s="94"/>
      <c r="AD18" s="94"/>
      <c r="AE18" s="92"/>
      <c r="AF18" s="92"/>
      <c r="AG18" s="92"/>
      <c r="AH18" s="92">
        <v>9345</v>
      </c>
      <c r="AI18" s="86"/>
      <c r="AJ18" s="86"/>
      <c r="AK18" s="86"/>
      <c r="AL18" s="68"/>
      <c r="AM18" s="69"/>
      <c r="AN18" s="69"/>
      <c r="AO18" s="69"/>
      <c r="AP18" s="69"/>
      <c r="AQ18" s="69"/>
      <c r="AR18" s="69"/>
      <c r="AS18" s="69"/>
      <c r="AT18" s="69"/>
    </row>
    <row r="19" spans="1:95" s="70" customFormat="1" ht="175.8" customHeight="1">
      <c r="A19" s="71" t="s">
        <v>13</v>
      </c>
      <c r="B19" s="84">
        <f>SUM(W19+X19+AA19+C19+Z19+AF19+AG19+AE19+AH19+AI19+AJ19+R19+S19+AK19)</f>
        <v>19653.971999999998</v>
      </c>
      <c r="C19" s="85">
        <f>SUM(D19+K19+O19)</f>
        <v>0</v>
      </c>
      <c r="D19" s="91">
        <f t="shared" ref="D19" si="2">SUM(E19+F19+G19+H19+I19+J19)</f>
        <v>0</v>
      </c>
      <c r="E19" s="91"/>
      <c r="F19" s="91"/>
      <c r="G19" s="91"/>
      <c r="H19" s="91"/>
      <c r="I19" s="91"/>
      <c r="J19" s="91"/>
      <c r="K19" s="92"/>
      <c r="L19" s="91"/>
      <c r="M19" s="91"/>
      <c r="N19" s="91"/>
      <c r="O19" s="91"/>
      <c r="P19" s="91"/>
      <c r="Q19" s="99"/>
      <c r="R19" s="99"/>
      <c r="S19" s="99"/>
      <c r="T19" s="99"/>
      <c r="U19" s="99"/>
      <c r="V19" s="99"/>
      <c r="W19" s="92">
        <v>3867</v>
      </c>
      <c r="X19" s="92"/>
      <c r="Y19" s="100"/>
      <c r="Z19" s="92">
        <v>2994</v>
      </c>
      <c r="AA19" s="98">
        <f>SUM(AB19:AD19)</f>
        <v>615</v>
      </c>
      <c r="AB19" s="92"/>
      <c r="AC19" s="92">
        <v>615</v>
      </c>
      <c r="AD19" s="92"/>
      <c r="AE19" s="92">
        <v>5967</v>
      </c>
      <c r="AF19" s="92">
        <v>1154</v>
      </c>
      <c r="AG19" s="92">
        <v>3799.18</v>
      </c>
      <c r="AH19" s="92"/>
      <c r="AI19" s="86">
        <v>0.442</v>
      </c>
      <c r="AJ19" s="89">
        <v>901</v>
      </c>
      <c r="AK19" s="89">
        <v>356.35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</row>
    <row r="20" spans="1:95" s="76" customFormat="1" ht="133.80000000000001" customHeight="1">
      <c r="A20" s="74" t="s">
        <v>1</v>
      </c>
      <c r="B20" s="84">
        <f>SUM(W20+X20+AA20+C20+Z20+AF20+AG20+AE20+AH20+AI20+AJ20+R20+S20+AK20)</f>
        <v>792898.97200000007</v>
      </c>
      <c r="C20" s="87">
        <f>SUM(C17:C19)</f>
        <v>747979</v>
      </c>
      <c r="D20" s="90">
        <f>SUM(D17:D19)</f>
        <v>728509</v>
      </c>
      <c r="E20" s="90">
        <f t="shared" ref="E20:K20" si="3">SUM(E17:E19)</f>
        <v>205840</v>
      </c>
      <c r="F20" s="90">
        <f t="shared" si="3"/>
        <v>347745</v>
      </c>
      <c r="G20" s="90">
        <f t="shared" si="3"/>
        <v>5693</v>
      </c>
      <c r="H20" s="90">
        <f t="shared" si="3"/>
        <v>62978</v>
      </c>
      <c r="I20" s="90">
        <f t="shared" si="3"/>
        <v>104607</v>
      </c>
      <c r="J20" s="90">
        <f t="shared" si="3"/>
        <v>1646</v>
      </c>
      <c r="K20" s="90">
        <f t="shared" si="3"/>
        <v>19470</v>
      </c>
      <c r="L20" s="90">
        <f>SUM(L17:L19)</f>
        <v>3181</v>
      </c>
      <c r="M20" s="90">
        <f>SUM(M17:M19)</f>
        <v>16013</v>
      </c>
      <c r="N20" s="90">
        <f>SUM(N17:N19)</f>
        <v>276</v>
      </c>
      <c r="O20" s="90">
        <f>SUM(O17:O19)</f>
        <v>0</v>
      </c>
      <c r="P20" s="90">
        <f>SUM(P17:P19)</f>
        <v>0</v>
      </c>
      <c r="Q20" s="90">
        <f t="shared" ref="Q20:AJ20" si="4">SUM(Q17:Q19)</f>
        <v>0</v>
      </c>
      <c r="R20" s="90">
        <f t="shared" si="4"/>
        <v>2883</v>
      </c>
      <c r="S20" s="90">
        <f t="shared" si="4"/>
        <v>4079</v>
      </c>
      <c r="T20" s="90">
        <f t="shared" si="4"/>
        <v>450</v>
      </c>
      <c r="U20" s="90">
        <f t="shared" si="4"/>
        <v>1550</v>
      </c>
      <c r="V20" s="90">
        <f t="shared" si="4"/>
        <v>2079</v>
      </c>
      <c r="W20" s="90">
        <f t="shared" si="4"/>
        <v>3867</v>
      </c>
      <c r="X20" s="90">
        <f t="shared" si="4"/>
        <v>234</v>
      </c>
      <c r="Y20" s="90">
        <f t="shared" si="4"/>
        <v>0</v>
      </c>
      <c r="Z20" s="90">
        <f t="shared" si="4"/>
        <v>2994</v>
      </c>
      <c r="AA20" s="90">
        <f t="shared" si="4"/>
        <v>9340</v>
      </c>
      <c r="AB20" s="90">
        <f t="shared" si="4"/>
        <v>8639</v>
      </c>
      <c r="AC20" s="90">
        <f t="shared" si="4"/>
        <v>615</v>
      </c>
      <c r="AD20" s="90">
        <f t="shared" si="4"/>
        <v>86</v>
      </c>
      <c r="AE20" s="90">
        <f t="shared" si="4"/>
        <v>5967</v>
      </c>
      <c r="AF20" s="90">
        <f t="shared" si="4"/>
        <v>1154</v>
      </c>
      <c r="AG20" s="90">
        <f t="shared" si="4"/>
        <v>3799.18</v>
      </c>
      <c r="AH20" s="90">
        <f t="shared" si="4"/>
        <v>9345</v>
      </c>
      <c r="AI20" s="87">
        <f t="shared" si="4"/>
        <v>0.442</v>
      </c>
      <c r="AJ20" s="90">
        <f t="shared" si="4"/>
        <v>901</v>
      </c>
      <c r="AK20" s="90">
        <f t="shared" ref="AK20" si="5">SUM(AK17:AK19)</f>
        <v>356.35</v>
      </c>
      <c r="AL20" s="75"/>
      <c r="AM20" s="75"/>
      <c r="AN20" s="75"/>
      <c r="AO20" s="75"/>
      <c r="AP20" s="75"/>
      <c r="AQ20" s="75"/>
      <c r="AR20" s="75"/>
      <c r="AS20" s="75"/>
      <c r="AT20" s="75"/>
    </row>
    <row r="21" spans="1:95" s="9" customFormat="1" ht="21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25"/>
      <c r="V21" s="25"/>
      <c r="W21" s="17"/>
      <c r="X21" s="17"/>
      <c r="Y21" s="24"/>
      <c r="Z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25"/>
      <c r="V22" s="25"/>
      <c r="W22" s="17"/>
      <c r="X22" s="17"/>
      <c r="Y22" s="24"/>
      <c r="Z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25"/>
      <c r="V23" s="25"/>
      <c r="W23" s="17"/>
      <c r="X23" s="17"/>
      <c r="Y23" s="24"/>
      <c r="Z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4"/>
      <c r="V24" s="24"/>
      <c r="W24" s="23"/>
      <c r="X24" s="23"/>
      <c r="Y24" s="24"/>
      <c r="Z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26"/>
      <c r="V25" s="26"/>
      <c r="W25" s="18"/>
      <c r="X25" s="18"/>
      <c r="Y25" s="26"/>
      <c r="Z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Z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Z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13"/>
      <c r="X28" s="13"/>
      <c r="Y28" s="64"/>
      <c r="Z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20"/>
      <c r="W29" s="20"/>
      <c r="X29" s="19"/>
      <c r="Y29" s="20"/>
      <c r="Z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Z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Z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Z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Z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Z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Z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Z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50">
    <mergeCell ref="AK8:AK13"/>
    <mergeCell ref="A7:A13"/>
    <mergeCell ref="C9:C13"/>
    <mergeCell ref="I11:J11"/>
    <mergeCell ref="O10:O13"/>
    <mergeCell ref="C8:P8"/>
    <mergeCell ref="L10:N10"/>
    <mergeCell ref="L11:L13"/>
    <mergeCell ref="AF8:AF13"/>
    <mergeCell ref="X8:X13"/>
    <mergeCell ref="AI8:AI13"/>
    <mergeCell ref="AJ8:AJ13"/>
    <mergeCell ref="AD10:AD13"/>
    <mergeCell ref="Y8:Y10"/>
    <mergeCell ref="AG8:AG13"/>
    <mergeCell ref="E10:J10"/>
    <mergeCell ref="D9:P9"/>
    <mergeCell ref="D10:D13"/>
    <mergeCell ref="N11:N13"/>
    <mergeCell ref="K10:K13"/>
    <mergeCell ref="E11:G11"/>
    <mergeCell ref="E12:G12"/>
    <mergeCell ref="I12:J12"/>
    <mergeCell ref="M11:M13"/>
    <mergeCell ref="P10:P13"/>
    <mergeCell ref="AB9:AD9"/>
    <mergeCell ref="AA9:AA13"/>
    <mergeCell ref="R8:R13"/>
    <mergeCell ref="S8:V9"/>
    <mergeCell ref="T12:T13"/>
    <mergeCell ref="U12:U13"/>
    <mergeCell ref="V12:V13"/>
    <mergeCell ref="T10:V11"/>
    <mergeCell ref="S10:S13"/>
    <mergeCell ref="Y1:AK1"/>
    <mergeCell ref="X7:AK7"/>
    <mergeCell ref="AA8:AD8"/>
    <mergeCell ref="B5:X5"/>
    <mergeCell ref="AH8:AH13"/>
    <mergeCell ref="W8:W13"/>
    <mergeCell ref="Z8:Z13"/>
    <mergeCell ref="B7:B13"/>
    <mergeCell ref="Q4:AK4"/>
    <mergeCell ref="C7:W7"/>
    <mergeCell ref="Q2:AK2"/>
    <mergeCell ref="Q3:AK3"/>
    <mergeCell ref="AE8:AE13"/>
    <mergeCell ref="Q8:Q11"/>
    <mergeCell ref="AB10:AB13"/>
    <mergeCell ref="AC10:AC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2" manualBreakCount="2">
    <brk id="14" max="19" man="1"/>
    <brk id="31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2024-11-12T09:01:09Z</cp:lastPrinted>
  <dcterms:created xsi:type="dcterms:W3CDTF">2005-08-25T07:51:53Z</dcterms:created>
  <dcterms:modified xsi:type="dcterms:W3CDTF">2024-11-15T09:27:58Z</dcterms:modified>
</cp:coreProperties>
</file>